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_Toofansaz\1_Toofansaz_041229\5_Testing\Fan_Testing_Results\9_InLineFan\Model_400\Excel\"/>
    </mc:Choice>
  </mc:AlternateContent>
  <xr:revisionPtr revIDLastSave="0" documentId="13_ncr:1_{6878937B-1B96-444D-B915-7EC5938455AB}" xr6:coauthVersionLast="47" xr6:coauthVersionMax="47" xr10:uidLastSave="{00000000-0000-0000-0000-000000000000}"/>
  <bookViews>
    <workbookView xWindow="-120" yWindow="-120" windowWidth="20730" windowHeight="11160" xr2:uid="{C72DB0E4-3452-4E80-BB25-795D7A4D0F7B}"/>
  </bookViews>
  <sheets>
    <sheet name="TLB-Model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8" i="7" l="1"/>
  <c r="W18" i="7"/>
  <c r="X18" i="7"/>
  <c r="Y18" i="7"/>
  <c r="Z18" i="7"/>
  <c r="AA18" i="7"/>
  <c r="AB18" i="7"/>
  <c r="AC18" i="7"/>
  <c r="S15" i="7"/>
  <c r="T15" i="7"/>
  <c r="U15" i="7"/>
  <c r="V15" i="7"/>
  <c r="W15" i="7"/>
  <c r="X15" i="7"/>
  <c r="Y15" i="7"/>
  <c r="Z15" i="7"/>
  <c r="W12" i="7"/>
  <c r="X12" i="7"/>
  <c r="U9" i="7"/>
  <c r="S6" i="7"/>
  <c r="R6" i="7"/>
  <c r="T9" i="7"/>
  <c r="V12" i="7"/>
  <c r="M12" i="7"/>
  <c r="Q12" i="7"/>
  <c r="R12" i="7"/>
  <c r="S12" i="7"/>
  <c r="T12" i="7"/>
  <c r="U12" i="7"/>
  <c r="O9" i="7"/>
  <c r="P9" i="7"/>
  <c r="Q9" i="7"/>
  <c r="R9" i="7"/>
  <c r="S9" i="7"/>
  <c r="Q6" i="7"/>
  <c r="M6" i="7"/>
  <c r="N6" i="7"/>
  <c r="O6" i="7"/>
  <c r="P6" i="7"/>
  <c r="AC4" i="7" l="1"/>
  <c r="AB4" i="7"/>
  <c r="U18" i="7" l="1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R15" i="7"/>
  <c r="Q15" i="7"/>
  <c r="P15" i="7"/>
  <c r="O15" i="7"/>
  <c r="N15" i="7"/>
  <c r="M15" i="7"/>
  <c r="L15" i="7"/>
  <c r="K15" i="7"/>
  <c r="J15" i="7"/>
  <c r="I15" i="7"/>
  <c r="H15" i="7"/>
  <c r="P12" i="7"/>
  <c r="O12" i="7"/>
  <c r="N12" i="7"/>
  <c r="L12" i="7"/>
  <c r="K12" i="7"/>
  <c r="J12" i="7"/>
  <c r="I12" i="7"/>
  <c r="H12" i="7"/>
  <c r="N9" i="7"/>
  <c r="M9" i="7"/>
  <c r="L9" i="7"/>
  <c r="K9" i="7"/>
  <c r="J9" i="7"/>
  <c r="I9" i="7"/>
  <c r="H9" i="7"/>
  <c r="L6" i="7"/>
  <c r="K6" i="7"/>
  <c r="J6" i="7"/>
  <c r="I6" i="7"/>
  <c r="H6" i="7"/>
  <c r="H4" i="7"/>
  <c r="I3" i="7"/>
  <c r="J3" i="7" s="1"/>
  <c r="K3" i="7" l="1"/>
  <c r="J4" i="7"/>
  <c r="I4" i="7"/>
  <c r="L3" i="7" l="1"/>
  <c r="K4" i="7"/>
  <c r="L4" i="7" l="1"/>
  <c r="M3" i="7"/>
  <c r="N3" i="7" l="1"/>
  <c r="M4" i="7"/>
  <c r="O3" i="7" l="1"/>
  <c r="N4" i="7"/>
  <c r="P3" i="7" l="1"/>
  <c r="O4" i="7"/>
  <c r="Q3" i="7" l="1"/>
  <c r="P4" i="7"/>
  <c r="R3" i="7" l="1"/>
  <c r="Q4" i="7"/>
  <c r="S3" i="7" l="1"/>
  <c r="R4" i="7"/>
  <c r="T3" i="7" l="1"/>
  <c r="S4" i="7"/>
  <c r="T4" i="7" l="1"/>
  <c r="U3" i="7"/>
  <c r="U4" i="7" l="1"/>
  <c r="V3" i="7"/>
  <c r="W3" i="7" l="1"/>
  <c r="V4" i="7"/>
  <c r="W4" i="7" l="1"/>
  <c r="X3" i="7"/>
  <c r="Y3" i="7" l="1"/>
  <c r="X4" i="7"/>
  <c r="Z3" i="7" l="1"/>
  <c r="Y4" i="7"/>
  <c r="AA3" i="7" l="1"/>
  <c r="AA4" i="7" s="1"/>
  <c r="Z4" i="7"/>
</calcChain>
</file>

<file path=xl/sharedStrings.xml><?xml version="1.0" encoding="utf-8"?>
<sst xmlns="http://schemas.openxmlformats.org/spreadsheetml/2006/main" count="23" uniqueCount="15">
  <si>
    <t>No.</t>
  </si>
  <si>
    <t>TLB-315</t>
  </si>
  <si>
    <t>TLB-400</t>
  </si>
  <si>
    <t>TLB-500</t>
  </si>
  <si>
    <t>TLB-450</t>
  </si>
  <si>
    <t>TLB-350</t>
  </si>
  <si>
    <t>Fan Model</t>
  </si>
  <si>
    <t>Speed RPM</t>
  </si>
  <si>
    <t>Power (kw)</t>
  </si>
  <si>
    <t>Power (hp)</t>
  </si>
  <si>
    <t>Ps (inwg.) =</t>
  </si>
  <si>
    <t>Ps (pa.) =</t>
  </si>
  <si>
    <t>Q (CFM) =</t>
  </si>
  <si>
    <t>Q (M3/h) =</t>
  </si>
  <si>
    <t>جدول انتخاب فن های بین کانالی سانتریفیوژ - شرکت دانش بنیان طوفان ساز - ویرایش 1 - 050310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</si>
</sst>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B Nazanin"/>
      <charset val="178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/>
    </xf>
    <xf numFmtId="1" fontId="3" fillId="5" borderId="11" xfId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4" borderId="16" xfId="1" applyFont="1" applyFill="1" applyBorder="1" applyAlignment="1">
      <alignment horizontal="center" vertical="center"/>
    </xf>
    <xf numFmtId="1" fontId="3" fillId="4" borderId="9" xfId="1" applyNumberFormat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 vertical="center"/>
    </xf>
    <xf numFmtId="0" fontId="3" fillId="5" borderId="19" xfId="1" applyFont="1" applyFill="1" applyBorder="1" applyAlignment="1">
      <alignment horizontal="center" vertical="center"/>
    </xf>
    <xf numFmtId="0" fontId="3" fillId="5" borderId="20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3" fillId="5" borderId="26" xfId="1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" fontId="3" fillId="4" borderId="28" xfId="1" applyNumberFormat="1" applyFont="1" applyFill="1" applyBorder="1" applyAlignment="1">
      <alignment horizontal="center" vertical="center"/>
    </xf>
    <xf numFmtId="0" fontId="3" fillId="5" borderId="29" xfId="1" applyFont="1" applyFill="1" applyBorder="1" applyAlignment="1">
      <alignment horizontal="center" vertical="center"/>
    </xf>
    <xf numFmtId="0" fontId="3" fillId="4" borderId="28" xfId="1" applyFont="1" applyFill="1" applyBorder="1" applyAlignment="1">
      <alignment horizontal="center" vertical="center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177D-8CDE-4658-9B6B-DD709927BAB5}">
  <sheetPr>
    <pageSetUpPr fitToPage="1"/>
  </sheetPr>
  <dimension ref="B1:AC20"/>
  <sheetViews>
    <sheetView tabSelected="1" zoomScale="85" zoomScaleNormal="85" workbookViewId="0">
      <selection sqref="A1:AD21"/>
    </sheetView>
  </sheetViews>
  <sheetFormatPr defaultColWidth="8.85546875" defaultRowHeight="15" x14ac:dyDescent="0.25"/>
  <cols>
    <col min="1" max="1" width="6" style="1" customWidth="1"/>
    <col min="2" max="2" width="5" style="1" customWidth="1"/>
    <col min="3" max="3" width="9.28515625" style="1" customWidth="1"/>
    <col min="4" max="4" width="8.28515625" style="1" customWidth="1"/>
    <col min="5" max="5" width="7.7109375" style="1" customWidth="1"/>
    <col min="6" max="6" width="7.85546875" style="1" customWidth="1"/>
    <col min="7" max="7" width="13" style="1" bestFit="1" customWidth="1"/>
    <col min="8" max="29" width="6.7109375" style="1" customWidth="1"/>
    <col min="30" max="30" width="6.140625" style="1" customWidth="1"/>
    <col min="31" max="16384" width="8.85546875" style="1"/>
  </cols>
  <sheetData>
    <row r="1" spans="2:29" ht="21" customHeight="1" thickBot="1" x14ac:dyDescent="0.3"/>
    <row r="2" spans="2:29" ht="30.75" thickBot="1" x14ac:dyDescent="0.3">
      <c r="B2" s="2" t="s">
        <v>14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</row>
    <row r="3" spans="2:29" x14ac:dyDescent="0.25">
      <c r="B3" s="5" t="s">
        <v>0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  <c r="H3" s="8">
        <v>0.1</v>
      </c>
      <c r="I3" s="8">
        <f>H3+0.1</f>
        <v>0.2</v>
      </c>
      <c r="J3" s="8">
        <f t="shared" ref="J3:W3" si="0">I3+0.1</f>
        <v>0.30000000000000004</v>
      </c>
      <c r="K3" s="8">
        <f t="shared" si="0"/>
        <v>0.4</v>
      </c>
      <c r="L3" s="8">
        <f t="shared" si="0"/>
        <v>0.5</v>
      </c>
      <c r="M3" s="8">
        <f t="shared" si="0"/>
        <v>0.6</v>
      </c>
      <c r="N3" s="8">
        <f t="shared" si="0"/>
        <v>0.7</v>
      </c>
      <c r="O3" s="8">
        <f t="shared" si="0"/>
        <v>0.79999999999999993</v>
      </c>
      <c r="P3" s="8">
        <f t="shared" si="0"/>
        <v>0.89999999999999991</v>
      </c>
      <c r="Q3" s="8">
        <f t="shared" si="0"/>
        <v>0.99999999999999989</v>
      </c>
      <c r="R3" s="8">
        <f>Q3+0.1</f>
        <v>1.0999999999999999</v>
      </c>
      <c r="S3" s="8">
        <f t="shared" si="0"/>
        <v>1.2</v>
      </c>
      <c r="T3" s="8">
        <f>S3+0.1</f>
        <v>1.3</v>
      </c>
      <c r="U3" s="8">
        <f t="shared" si="0"/>
        <v>1.4000000000000001</v>
      </c>
      <c r="V3" s="8">
        <f t="shared" si="0"/>
        <v>1.5000000000000002</v>
      </c>
      <c r="W3" s="8">
        <f t="shared" si="0"/>
        <v>1.6000000000000003</v>
      </c>
      <c r="X3" s="8">
        <f t="shared" ref="X3" si="1">W3+0.1</f>
        <v>1.7000000000000004</v>
      </c>
      <c r="Y3" s="8">
        <f t="shared" ref="Y3:AA3" si="2">X3+0.1</f>
        <v>1.8000000000000005</v>
      </c>
      <c r="Z3" s="8">
        <f t="shared" ref="Z3" si="3">Y3+0.1</f>
        <v>1.9000000000000006</v>
      </c>
      <c r="AA3" s="8">
        <f t="shared" si="2"/>
        <v>2.0000000000000004</v>
      </c>
      <c r="AB3" s="8">
        <v>2.5</v>
      </c>
      <c r="AC3" s="34">
        <v>3</v>
      </c>
    </row>
    <row r="4" spans="2:29" x14ac:dyDescent="0.25">
      <c r="B4" s="9"/>
      <c r="C4" s="10"/>
      <c r="D4" s="10"/>
      <c r="E4" s="10"/>
      <c r="F4" s="10"/>
      <c r="G4" s="11" t="s">
        <v>11</v>
      </c>
      <c r="H4" s="12">
        <f>H3*254</f>
        <v>25.400000000000002</v>
      </c>
      <c r="I4" s="12">
        <f t="shared" ref="I4:AA4" si="4">I3*254</f>
        <v>50.800000000000004</v>
      </c>
      <c r="J4" s="12">
        <f t="shared" si="4"/>
        <v>76.200000000000017</v>
      </c>
      <c r="K4" s="12">
        <f t="shared" si="4"/>
        <v>101.60000000000001</v>
      </c>
      <c r="L4" s="12">
        <f t="shared" si="4"/>
        <v>127</v>
      </c>
      <c r="M4" s="12">
        <f t="shared" si="4"/>
        <v>152.4</v>
      </c>
      <c r="N4" s="12">
        <f t="shared" si="4"/>
        <v>177.79999999999998</v>
      </c>
      <c r="O4" s="12">
        <f t="shared" si="4"/>
        <v>203.2</v>
      </c>
      <c r="P4" s="12">
        <f t="shared" si="4"/>
        <v>228.59999999999997</v>
      </c>
      <c r="Q4" s="12">
        <f t="shared" si="4"/>
        <v>253.99999999999997</v>
      </c>
      <c r="R4" s="12">
        <f t="shared" si="4"/>
        <v>279.39999999999998</v>
      </c>
      <c r="S4" s="12">
        <f t="shared" si="4"/>
        <v>304.8</v>
      </c>
      <c r="T4" s="12">
        <f t="shared" si="4"/>
        <v>330.2</v>
      </c>
      <c r="U4" s="12">
        <f t="shared" si="4"/>
        <v>355.6</v>
      </c>
      <c r="V4" s="12">
        <f t="shared" si="4"/>
        <v>381.00000000000006</v>
      </c>
      <c r="W4" s="12">
        <f t="shared" si="4"/>
        <v>406.40000000000009</v>
      </c>
      <c r="X4" s="12">
        <f t="shared" si="4"/>
        <v>431.80000000000013</v>
      </c>
      <c r="Y4" s="12">
        <f t="shared" si="4"/>
        <v>457.2000000000001</v>
      </c>
      <c r="Z4" s="12">
        <f t="shared" si="4"/>
        <v>482.60000000000014</v>
      </c>
      <c r="AA4" s="12">
        <f t="shared" si="4"/>
        <v>508.00000000000011</v>
      </c>
      <c r="AB4" s="12">
        <f t="shared" ref="AB4:AD4" si="5">AB3*254</f>
        <v>635</v>
      </c>
      <c r="AC4" s="30">
        <f t="shared" si="5"/>
        <v>762</v>
      </c>
    </row>
    <row r="5" spans="2:29" ht="15.75" thickBot="1" x14ac:dyDescent="0.3">
      <c r="B5" s="13"/>
      <c r="C5" s="26"/>
      <c r="D5" s="26"/>
      <c r="E5" s="26"/>
      <c r="F5" s="26"/>
      <c r="G5" s="26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31"/>
    </row>
    <row r="6" spans="2:29" x14ac:dyDescent="0.25">
      <c r="B6" s="15">
        <v>1</v>
      </c>
      <c r="C6" s="16" t="s">
        <v>1</v>
      </c>
      <c r="D6" s="16">
        <v>1400</v>
      </c>
      <c r="E6" s="16">
        <v>0.55000000000000004</v>
      </c>
      <c r="F6" s="16">
        <v>0.75</v>
      </c>
      <c r="G6" s="17" t="s">
        <v>12</v>
      </c>
      <c r="H6" s="18">
        <f>H7/1.7</f>
        <v>1029.4117647058824</v>
      </c>
      <c r="I6" s="18">
        <f t="shared" ref="I6:S6" si="6">I7/1.7</f>
        <v>941.17647058823536</v>
      </c>
      <c r="J6" s="18">
        <f t="shared" si="6"/>
        <v>882.35294117647061</v>
      </c>
      <c r="K6" s="18">
        <f t="shared" si="6"/>
        <v>852.94117647058829</v>
      </c>
      <c r="L6" s="18">
        <f t="shared" si="6"/>
        <v>794.11764705882354</v>
      </c>
      <c r="M6" s="18">
        <f t="shared" si="6"/>
        <v>676.47058823529414</v>
      </c>
      <c r="N6" s="18">
        <f t="shared" si="6"/>
        <v>564.70588235294122</v>
      </c>
      <c r="O6" s="18">
        <f t="shared" si="6"/>
        <v>429.41176470588238</v>
      </c>
      <c r="P6" s="18">
        <f t="shared" si="6"/>
        <v>352.94117647058823</v>
      </c>
      <c r="Q6" s="18">
        <f t="shared" si="6"/>
        <v>294.11764705882354</v>
      </c>
      <c r="R6" s="18">
        <f t="shared" si="6"/>
        <v>235.29411764705884</v>
      </c>
      <c r="S6" s="18">
        <f t="shared" si="6"/>
        <v>176.47058823529412</v>
      </c>
      <c r="T6" s="14"/>
      <c r="U6" s="14"/>
      <c r="V6" s="14"/>
      <c r="W6" s="14"/>
      <c r="X6" s="14"/>
      <c r="Y6" s="14"/>
      <c r="Z6" s="14"/>
      <c r="AA6" s="14"/>
      <c r="AB6" s="14"/>
      <c r="AC6" s="31"/>
    </row>
    <row r="7" spans="2:29" ht="15.75" thickBot="1" x14ac:dyDescent="0.3">
      <c r="B7" s="19"/>
      <c r="C7" s="20"/>
      <c r="D7" s="20"/>
      <c r="E7" s="20"/>
      <c r="F7" s="20"/>
      <c r="G7" s="21" t="s">
        <v>13</v>
      </c>
      <c r="H7" s="22">
        <v>1750</v>
      </c>
      <c r="I7" s="22">
        <v>1600</v>
      </c>
      <c r="J7" s="22">
        <v>1500</v>
      </c>
      <c r="K7" s="22">
        <v>1450</v>
      </c>
      <c r="L7" s="22">
        <v>1350</v>
      </c>
      <c r="M7" s="22">
        <v>1150</v>
      </c>
      <c r="N7" s="22">
        <v>960</v>
      </c>
      <c r="O7" s="22">
        <v>730</v>
      </c>
      <c r="P7" s="22">
        <v>600</v>
      </c>
      <c r="Q7" s="22">
        <v>500</v>
      </c>
      <c r="R7" s="22">
        <v>400</v>
      </c>
      <c r="S7" s="22">
        <v>300</v>
      </c>
      <c r="T7" s="14"/>
      <c r="U7" s="14"/>
      <c r="V7" s="14"/>
      <c r="W7" s="14"/>
      <c r="X7" s="14"/>
      <c r="Y7" s="14"/>
      <c r="Z7" s="14"/>
      <c r="AA7" s="14"/>
      <c r="AB7" s="14"/>
      <c r="AC7" s="31"/>
    </row>
    <row r="8" spans="2:29" ht="15.75" thickBot="1" x14ac:dyDescent="0.3">
      <c r="B8" s="13"/>
      <c r="C8" s="26"/>
      <c r="D8" s="26"/>
      <c r="E8" s="26"/>
      <c r="F8" s="26"/>
      <c r="G8" s="2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31"/>
    </row>
    <row r="9" spans="2:29" x14ac:dyDescent="0.25">
      <c r="B9" s="15">
        <v>2</v>
      </c>
      <c r="C9" s="16" t="s">
        <v>5</v>
      </c>
      <c r="D9" s="16">
        <v>1400</v>
      </c>
      <c r="E9" s="16">
        <v>0.75</v>
      </c>
      <c r="F9" s="16">
        <v>1</v>
      </c>
      <c r="G9" s="17" t="s">
        <v>12</v>
      </c>
      <c r="H9" s="18">
        <f>H10/1.7</f>
        <v>1470.5882352941178</v>
      </c>
      <c r="I9" s="18">
        <f t="shared" ref="I9:U9" si="7">I10/1.7</f>
        <v>1411.7647058823529</v>
      </c>
      <c r="J9" s="18">
        <f t="shared" si="7"/>
        <v>1323.5294117647059</v>
      </c>
      <c r="K9" s="18">
        <f t="shared" si="7"/>
        <v>1235.2941176470588</v>
      </c>
      <c r="L9" s="18">
        <f t="shared" si="7"/>
        <v>1205.8823529411766</v>
      </c>
      <c r="M9" s="18">
        <f t="shared" si="7"/>
        <v>1117.6470588235295</v>
      </c>
      <c r="N9" s="18">
        <f t="shared" si="7"/>
        <v>1058.8235294117646</v>
      </c>
      <c r="O9" s="18">
        <f t="shared" si="7"/>
        <v>970.58823529411768</v>
      </c>
      <c r="P9" s="18">
        <f t="shared" si="7"/>
        <v>882.35294117647061</v>
      </c>
      <c r="Q9" s="18">
        <f t="shared" si="7"/>
        <v>776.47058823529414</v>
      </c>
      <c r="R9" s="18">
        <f t="shared" si="7"/>
        <v>688.23529411764707</v>
      </c>
      <c r="S9" s="18">
        <f t="shared" si="7"/>
        <v>488.23529411764707</v>
      </c>
      <c r="T9" s="18">
        <f t="shared" si="7"/>
        <v>411.76470588235293</v>
      </c>
      <c r="U9" s="18">
        <f t="shared" si="7"/>
        <v>323.52941176470591</v>
      </c>
      <c r="V9" s="14"/>
      <c r="W9" s="14"/>
      <c r="X9" s="14"/>
      <c r="Y9" s="14"/>
      <c r="Z9" s="14"/>
      <c r="AA9" s="14"/>
      <c r="AB9" s="14"/>
      <c r="AC9" s="31"/>
    </row>
    <row r="10" spans="2:29" ht="15.75" thickBot="1" x14ac:dyDescent="0.3">
      <c r="B10" s="19"/>
      <c r="C10" s="20"/>
      <c r="D10" s="20"/>
      <c r="E10" s="20"/>
      <c r="F10" s="20"/>
      <c r="G10" s="21" t="s">
        <v>13</v>
      </c>
      <c r="H10" s="22">
        <v>2500</v>
      </c>
      <c r="I10" s="22">
        <v>2400</v>
      </c>
      <c r="J10" s="22">
        <v>2250</v>
      </c>
      <c r="K10" s="22">
        <v>2100</v>
      </c>
      <c r="L10" s="22">
        <v>2050</v>
      </c>
      <c r="M10" s="22">
        <v>1900</v>
      </c>
      <c r="N10" s="22">
        <v>1800</v>
      </c>
      <c r="O10" s="22">
        <v>1650</v>
      </c>
      <c r="P10" s="22">
        <v>1500</v>
      </c>
      <c r="Q10" s="22">
        <v>1320</v>
      </c>
      <c r="R10" s="22">
        <v>1170</v>
      </c>
      <c r="S10" s="22">
        <v>830</v>
      </c>
      <c r="T10" s="22">
        <v>700</v>
      </c>
      <c r="U10" s="22">
        <v>550</v>
      </c>
      <c r="V10" s="14"/>
      <c r="W10" s="14"/>
      <c r="X10" s="14"/>
      <c r="Y10" s="14"/>
      <c r="Z10" s="14"/>
      <c r="AA10" s="14"/>
      <c r="AB10" s="14"/>
      <c r="AC10" s="31"/>
    </row>
    <row r="11" spans="2:29" ht="15.75" thickBot="1" x14ac:dyDescent="0.3">
      <c r="B11" s="13"/>
      <c r="C11" s="26"/>
      <c r="D11" s="26"/>
      <c r="E11" s="26"/>
      <c r="F11" s="26"/>
      <c r="G11" s="2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31"/>
    </row>
    <row r="12" spans="2:29" x14ac:dyDescent="0.25">
      <c r="B12" s="15">
        <v>3</v>
      </c>
      <c r="C12" s="16" t="s">
        <v>2</v>
      </c>
      <c r="D12" s="16">
        <v>1400</v>
      </c>
      <c r="E12" s="16">
        <v>1.1000000000000001</v>
      </c>
      <c r="F12" s="16">
        <v>1.5</v>
      </c>
      <c r="G12" s="17" t="s">
        <v>12</v>
      </c>
      <c r="H12" s="18">
        <f>H13/1.7</f>
        <v>2205.8823529411766</v>
      </c>
      <c r="I12" s="18">
        <f t="shared" ref="I12:X12" si="8">I13/1.7</f>
        <v>2147.0588235294117</v>
      </c>
      <c r="J12" s="18">
        <f t="shared" si="8"/>
        <v>2088.2352941176473</v>
      </c>
      <c r="K12" s="18">
        <f t="shared" si="8"/>
        <v>2029.4117647058824</v>
      </c>
      <c r="L12" s="18">
        <f t="shared" si="8"/>
        <v>1970.5882352941178</v>
      </c>
      <c r="M12" s="18">
        <f t="shared" si="8"/>
        <v>1929.4117647058824</v>
      </c>
      <c r="N12" s="18">
        <f t="shared" si="8"/>
        <v>1852.9411764705883</v>
      </c>
      <c r="O12" s="18">
        <f t="shared" si="8"/>
        <v>1764.7058823529412</v>
      </c>
      <c r="P12" s="18">
        <f t="shared" si="8"/>
        <v>1691.1764705882354</v>
      </c>
      <c r="Q12" s="18">
        <f t="shared" si="8"/>
        <v>1617.6470588235295</v>
      </c>
      <c r="R12" s="18">
        <f t="shared" si="8"/>
        <v>1529.4117647058824</v>
      </c>
      <c r="S12" s="18">
        <f t="shared" si="8"/>
        <v>1470.5882352941178</v>
      </c>
      <c r="T12" s="18">
        <f t="shared" si="8"/>
        <v>1323.5294117647059</v>
      </c>
      <c r="U12" s="18">
        <f t="shared" si="8"/>
        <v>1176.4705882352941</v>
      </c>
      <c r="V12" s="18">
        <f t="shared" si="8"/>
        <v>1058.8235294117646</v>
      </c>
      <c r="W12" s="18">
        <f t="shared" si="8"/>
        <v>1029.4117647058824</v>
      </c>
      <c r="X12" s="18">
        <f t="shared" si="8"/>
        <v>882.35294117647061</v>
      </c>
      <c r="Y12" s="14"/>
      <c r="Z12" s="14"/>
      <c r="AA12" s="14"/>
      <c r="AB12" s="14"/>
      <c r="AC12" s="31"/>
    </row>
    <row r="13" spans="2:29" ht="15.75" thickBot="1" x14ac:dyDescent="0.3">
      <c r="B13" s="19"/>
      <c r="C13" s="20"/>
      <c r="D13" s="20"/>
      <c r="E13" s="20"/>
      <c r="F13" s="20"/>
      <c r="G13" s="21" t="s">
        <v>13</v>
      </c>
      <c r="H13" s="22">
        <v>3750</v>
      </c>
      <c r="I13" s="22">
        <v>3650</v>
      </c>
      <c r="J13" s="22">
        <v>3550</v>
      </c>
      <c r="K13" s="22">
        <v>3450</v>
      </c>
      <c r="L13" s="22">
        <v>3350</v>
      </c>
      <c r="M13" s="22">
        <v>3280</v>
      </c>
      <c r="N13" s="22">
        <v>3150</v>
      </c>
      <c r="O13" s="22">
        <v>3000</v>
      </c>
      <c r="P13" s="22">
        <v>2875</v>
      </c>
      <c r="Q13" s="22">
        <v>2750</v>
      </c>
      <c r="R13" s="22">
        <v>2600</v>
      </c>
      <c r="S13" s="22">
        <v>2500</v>
      </c>
      <c r="T13" s="22">
        <v>2250</v>
      </c>
      <c r="U13" s="22">
        <v>2000</v>
      </c>
      <c r="V13" s="22">
        <v>1800</v>
      </c>
      <c r="W13" s="22">
        <v>1750</v>
      </c>
      <c r="X13" s="22">
        <v>1500</v>
      </c>
      <c r="Y13" s="14"/>
      <c r="Z13" s="14"/>
      <c r="AA13" s="14"/>
      <c r="AB13" s="14"/>
      <c r="AC13" s="31"/>
    </row>
    <row r="14" spans="2:29" ht="15.75" thickBot="1" x14ac:dyDescent="0.3">
      <c r="B14" s="23"/>
      <c r="C14" s="24"/>
      <c r="D14" s="24"/>
      <c r="E14" s="24"/>
      <c r="F14" s="26"/>
      <c r="G14" s="2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31"/>
    </row>
    <row r="15" spans="2:29" x14ac:dyDescent="0.25">
      <c r="B15" s="15">
        <v>4</v>
      </c>
      <c r="C15" s="16" t="s">
        <v>4</v>
      </c>
      <c r="D15" s="16">
        <v>1400</v>
      </c>
      <c r="E15" s="16">
        <v>1.5</v>
      </c>
      <c r="F15" s="16">
        <v>2</v>
      </c>
      <c r="G15" s="17" t="s">
        <v>12</v>
      </c>
      <c r="H15" s="18">
        <f>H16/1.7</f>
        <v>3235.294117647059</v>
      </c>
      <c r="I15" s="18">
        <f t="shared" ref="I15:Z15" si="9">I16/1.7</f>
        <v>3147.0588235294117</v>
      </c>
      <c r="J15" s="18">
        <f t="shared" si="9"/>
        <v>3058.8235294117649</v>
      </c>
      <c r="K15" s="18">
        <f t="shared" si="9"/>
        <v>3000</v>
      </c>
      <c r="L15" s="18">
        <f t="shared" si="9"/>
        <v>2941.1764705882356</v>
      </c>
      <c r="M15" s="18">
        <f t="shared" si="9"/>
        <v>2823.5294117647059</v>
      </c>
      <c r="N15" s="18">
        <f t="shared" si="9"/>
        <v>2764.7058823529414</v>
      </c>
      <c r="O15" s="18">
        <f t="shared" si="9"/>
        <v>2705.8823529411766</v>
      </c>
      <c r="P15" s="18">
        <f t="shared" si="9"/>
        <v>2623.5294117647059</v>
      </c>
      <c r="Q15" s="18">
        <f t="shared" si="9"/>
        <v>2547.0588235294117</v>
      </c>
      <c r="R15" s="18">
        <f t="shared" si="9"/>
        <v>2411.7647058823532</v>
      </c>
      <c r="S15" s="18">
        <f t="shared" si="9"/>
        <v>2382.3529411764707</v>
      </c>
      <c r="T15" s="18">
        <f t="shared" si="9"/>
        <v>2352.9411764705883</v>
      </c>
      <c r="U15" s="18">
        <f t="shared" si="9"/>
        <v>2302.9411764705883</v>
      </c>
      <c r="V15" s="18">
        <f t="shared" si="9"/>
        <v>2205.8823529411766</v>
      </c>
      <c r="W15" s="18">
        <f t="shared" si="9"/>
        <v>2117.6470588235293</v>
      </c>
      <c r="X15" s="18">
        <f t="shared" si="9"/>
        <v>2035.2941176470588</v>
      </c>
      <c r="Y15" s="18">
        <f t="shared" si="9"/>
        <v>1958.8235294117649</v>
      </c>
      <c r="Z15" s="18">
        <f t="shared" si="9"/>
        <v>1882.3529411764707</v>
      </c>
      <c r="AA15" s="14"/>
      <c r="AB15" s="14"/>
      <c r="AC15" s="31"/>
    </row>
    <row r="16" spans="2:29" ht="15.75" thickBot="1" x14ac:dyDescent="0.3">
      <c r="B16" s="19"/>
      <c r="C16" s="20"/>
      <c r="D16" s="20"/>
      <c r="E16" s="20"/>
      <c r="F16" s="20"/>
      <c r="G16" s="21" t="s">
        <v>13</v>
      </c>
      <c r="H16" s="22">
        <v>5500</v>
      </c>
      <c r="I16" s="22">
        <v>5350</v>
      </c>
      <c r="J16" s="22">
        <v>5200</v>
      </c>
      <c r="K16" s="22">
        <v>5100</v>
      </c>
      <c r="L16" s="22">
        <v>5000</v>
      </c>
      <c r="M16" s="22">
        <v>4800</v>
      </c>
      <c r="N16" s="22">
        <v>4700</v>
      </c>
      <c r="O16" s="22">
        <v>4600</v>
      </c>
      <c r="P16" s="22">
        <v>4460</v>
      </c>
      <c r="Q16" s="22">
        <v>4330</v>
      </c>
      <c r="R16" s="22">
        <v>4100</v>
      </c>
      <c r="S16" s="22">
        <v>4050</v>
      </c>
      <c r="T16" s="22">
        <v>4000</v>
      </c>
      <c r="U16" s="22">
        <v>3915</v>
      </c>
      <c r="V16" s="22">
        <v>3750</v>
      </c>
      <c r="W16" s="22">
        <v>3600</v>
      </c>
      <c r="X16" s="22">
        <v>3460</v>
      </c>
      <c r="Y16" s="22">
        <v>3330</v>
      </c>
      <c r="Z16" s="22">
        <v>3200</v>
      </c>
      <c r="AA16" s="14"/>
      <c r="AB16" s="14"/>
      <c r="AC16" s="31"/>
    </row>
    <row r="17" spans="2:29" ht="15.75" thickBot="1" x14ac:dyDescent="0.3">
      <c r="B17" s="23"/>
      <c r="C17" s="24"/>
      <c r="D17" s="24"/>
      <c r="E17" s="26"/>
      <c r="F17" s="26"/>
      <c r="G17" s="26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31"/>
    </row>
    <row r="18" spans="2:29" x14ac:dyDescent="0.25">
      <c r="B18" s="15">
        <v>5</v>
      </c>
      <c r="C18" s="16" t="s">
        <v>3</v>
      </c>
      <c r="D18" s="16">
        <v>1400</v>
      </c>
      <c r="E18" s="16">
        <v>2.2000000000000002</v>
      </c>
      <c r="F18" s="16">
        <v>3</v>
      </c>
      <c r="G18" s="17" t="s">
        <v>12</v>
      </c>
      <c r="H18" s="18">
        <f>H19/1.7</f>
        <v>4705.8823529411766</v>
      </c>
      <c r="I18" s="18">
        <f t="shared" ref="I18:AC18" si="10">I19/1.7</f>
        <v>4294.1176470588234</v>
      </c>
      <c r="J18" s="18">
        <f t="shared" si="10"/>
        <v>4235.2941176470586</v>
      </c>
      <c r="K18" s="18">
        <f t="shared" si="10"/>
        <v>4176.4705882352946</v>
      </c>
      <c r="L18" s="18">
        <f t="shared" si="10"/>
        <v>4117.6470588235297</v>
      </c>
      <c r="M18" s="18">
        <f t="shared" si="10"/>
        <v>4058.8235294117649</v>
      </c>
      <c r="N18" s="18">
        <f t="shared" si="10"/>
        <v>4017.6470588235297</v>
      </c>
      <c r="O18" s="18">
        <f t="shared" si="10"/>
        <v>3941.1764705882356</v>
      </c>
      <c r="P18" s="18">
        <f t="shared" si="10"/>
        <v>3882.3529411764707</v>
      </c>
      <c r="Q18" s="18">
        <f t="shared" si="10"/>
        <v>3794.1176470588234</v>
      </c>
      <c r="R18" s="18">
        <f t="shared" si="10"/>
        <v>3735.294117647059</v>
      </c>
      <c r="S18" s="18">
        <f t="shared" si="10"/>
        <v>1882.3529411764707</v>
      </c>
      <c r="T18" s="18">
        <f t="shared" si="10"/>
        <v>3588.2352941176473</v>
      </c>
      <c r="U18" s="18">
        <f t="shared" si="10"/>
        <v>3529.4117647058824</v>
      </c>
      <c r="V18" s="18">
        <f t="shared" si="10"/>
        <v>4070.5882352941176</v>
      </c>
      <c r="W18" s="18">
        <f t="shared" si="10"/>
        <v>3441.1764705882356</v>
      </c>
      <c r="X18" s="18">
        <f t="shared" si="10"/>
        <v>3235.294117647059</v>
      </c>
      <c r="Y18" s="18">
        <f t="shared" si="10"/>
        <v>3088.2352941176473</v>
      </c>
      <c r="Z18" s="18">
        <f t="shared" si="10"/>
        <v>2941.1764705882356</v>
      </c>
      <c r="AA18" s="18">
        <f t="shared" si="10"/>
        <v>2735.294117647059</v>
      </c>
      <c r="AB18" s="18">
        <f t="shared" si="10"/>
        <v>2441.1764705882351</v>
      </c>
      <c r="AC18" s="32">
        <f t="shared" si="10"/>
        <v>2058.8235294117649</v>
      </c>
    </row>
    <row r="19" spans="2:29" ht="15.75" thickBot="1" x14ac:dyDescent="0.3">
      <c r="B19" s="19"/>
      <c r="C19" s="20"/>
      <c r="D19" s="20"/>
      <c r="E19" s="20"/>
      <c r="F19" s="20"/>
      <c r="G19" s="21" t="s">
        <v>13</v>
      </c>
      <c r="H19" s="22">
        <v>8000</v>
      </c>
      <c r="I19" s="22">
        <v>7300</v>
      </c>
      <c r="J19" s="22">
        <v>7200</v>
      </c>
      <c r="K19" s="22">
        <v>7100</v>
      </c>
      <c r="L19" s="22">
        <v>7000</v>
      </c>
      <c r="M19" s="22">
        <v>6900</v>
      </c>
      <c r="N19" s="22">
        <v>6830</v>
      </c>
      <c r="O19" s="22">
        <v>6700</v>
      </c>
      <c r="P19" s="22">
        <v>6600</v>
      </c>
      <c r="Q19" s="22">
        <v>6450</v>
      </c>
      <c r="R19" s="22">
        <v>6350</v>
      </c>
      <c r="S19" s="22">
        <v>3200</v>
      </c>
      <c r="T19" s="22">
        <v>6100</v>
      </c>
      <c r="U19" s="22">
        <v>6000</v>
      </c>
      <c r="V19" s="22">
        <v>6920</v>
      </c>
      <c r="W19" s="22">
        <v>5850</v>
      </c>
      <c r="X19" s="22">
        <v>5500</v>
      </c>
      <c r="Y19" s="22">
        <v>5250</v>
      </c>
      <c r="Z19" s="22">
        <v>5000</v>
      </c>
      <c r="AA19" s="22">
        <v>4650</v>
      </c>
      <c r="AB19" s="22">
        <v>4150</v>
      </c>
      <c r="AC19" s="33">
        <v>3500</v>
      </c>
    </row>
    <row r="20" spans="2:29" ht="15.75" thickBot="1" x14ac:dyDescent="0.3">
      <c r="B20" s="27"/>
      <c r="C20" s="28"/>
      <c r="D20" s="28"/>
      <c r="E20" s="28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9"/>
    </row>
  </sheetData>
  <mergeCells count="31">
    <mergeCell ref="B18:B19"/>
    <mergeCell ref="C18:C19"/>
    <mergeCell ref="D18:D19"/>
    <mergeCell ref="E18:E19"/>
    <mergeCell ref="F18:F19"/>
    <mergeCell ref="B15:B16"/>
    <mergeCell ref="C15:C16"/>
    <mergeCell ref="D15:D16"/>
    <mergeCell ref="E15:E16"/>
    <mergeCell ref="F15:F16"/>
    <mergeCell ref="B12:B13"/>
    <mergeCell ref="C12:C13"/>
    <mergeCell ref="D12:D13"/>
    <mergeCell ref="E12:E13"/>
    <mergeCell ref="F12:F13"/>
    <mergeCell ref="B9:B10"/>
    <mergeCell ref="C9:C10"/>
    <mergeCell ref="D9:D10"/>
    <mergeCell ref="E9:E10"/>
    <mergeCell ref="F9:F10"/>
    <mergeCell ref="B6:B7"/>
    <mergeCell ref="C6:C7"/>
    <mergeCell ref="D6:D7"/>
    <mergeCell ref="E6:E7"/>
    <mergeCell ref="F6:F7"/>
    <mergeCell ref="B3:B4"/>
    <mergeCell ref="C3:C4"/>
    <mergeCell ref="D3:D4"/>
    <mergeCell ref="E3:E4"/>
    <mergeCell ref="F3:F4"/>
    <mergeCell ref="B2:AC2"/>
  </mergeCells>
  <pageMargins left="0.25" right="0.25" top="0.75" bottom="0.75" header="0.3" footer="0.3"/>
  <pageSetup paperSize="9" scale="6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TLB-Models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Laptop_Ali</cp:lastModifiedBy>
  <cp:lastPrinted>2026-05-30T17:21:23Z</cp:lastPrinted>
  <dcterms:created xsi:type="dcterms:W3CDTF">2026-03-17T12:34:29Z</dcterms:created>
  <dcterms:modified xsi:type="dcterms:W3CDTF">2026-05-30T17:21:38Z</dcterms:modified>
</cp:coreProperties>
</file>